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<sst xmlns="http://schemas.openxmlformats.org/spreadsheetml/2006/main" count="212" uniqueCount="207">
  <si>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</si>
  <si>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</si>
  <si>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</si>
  <si>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</si>
  <si>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</si>
  <si>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</si>
  <si>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</si>
  <si>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</si>
  <si>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</si>
  <si>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</si>
  <si>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</si>
  <si>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</si>
  <si>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</si>
  <si>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</si>
  <si>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</si>
  <si>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</si>
  <si>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</si>
  <si>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</si>
  <si>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</si>
  <si>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</si>
  <si>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</si>
  <si>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</si>
  <si>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</si>
  <si>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</si>
  <si>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</si>
  <si>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</si>
  <si>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</si>
  <si>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</si>
  <si>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</si>
  <si>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</si>
  <si>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</si>
  <si>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</si>
  <si>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</si>
  <si>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</si>
  <si>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</si>
  <si>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</si>
  <si>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</si>
  <si>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</si>
  <si>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</si>
  <si>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</si>
  <si>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</si>
  <si>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</si>
  <si>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</si>
  <si>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</si>
  <si>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</si>
  <si>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</si>
  <si>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</si>
  <si>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</si>
  <si>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</si>
  <si>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</si>
  <si>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</si>
  <si>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</si>
  <si>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</si>
  <si>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</si>
  <si>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</si>
  <si>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</si>
  <si>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</si>
  <si>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</si>
  <si>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</si>
  <si>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</si>
  <si>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</si>
  <si>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</si>
  <si>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</si>
  <si>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</si>
  <si>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</si>
  <si>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</si>
  <si>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</si>
  <si>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</si>
  <si>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</si>
  <si>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</si>
  <si>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</si>
  <si>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</si>
  <si>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</si>
  <si>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</si>
  <si>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</si>
  <si>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</si>
  <si>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</si>
  <si>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</si>
  <si>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</si>
  <si>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</si>
  <si>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</si>
  <si>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</si>
  <si>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</si>
  <si>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</si>
  <si>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</si>
  <si>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</si>
  <si>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</si>
  <si>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</si>
  <si>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</si>
  <si>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</si>
  <si>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</si>
  <si>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</si>
  <si>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</si>
  <si>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</si>
  <si>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</si>
  <si>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</si>
  <si>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</si>
  <si>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</si>
  <si>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</si>
  <si>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</si>
  <si>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</si>
  <si>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</si>
  <si>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</si>
  <si>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</si>
  <si>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</si>
  <si>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</si>
  <si>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</si>
  <si>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</si>
  <si>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</si>
  <si>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</si>
  <si>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</si>
  <si>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</si>
  <si>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</si>
  <si>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</si>
  <si>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</si>
  <si>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</si>
  <si>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</si>
  <si>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</si>
  <si>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</si>
  <si>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</si>
  <si>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</si>
  <si>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</si>
  <si>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</si>
  <si>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</si>
  <si>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</si>
  <si>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</si>
  <si>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</si>
  <si>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</si>
  <si>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</si>
  <si>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</si>
  <si>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</si>
  <si>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</si>
  <si>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</si>
  <si>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</si>
  <si>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</si>
  <si>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</si>
  <si>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</si>
  <si>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</si>
  <si>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</si>
  <si>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</si>
  <si>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</si>
  <si>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</si>
  <si>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</si>
  <si>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</si>
  <si>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</si>
  <si>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</si>
  <si>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</si>
  <si>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</si>
  <si>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</si>
  <si>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</si>
  <si>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</si>
  <si>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</si>
  <si>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</si>
  <si>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</si>
  <si>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</si>
  <si>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</si>
  <si>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</si>
  <si>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</si>
  <si>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</si>
  <si>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</si>
  <si>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</si>
  <si>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</si>
  <si>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</si>
  <si>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</si>
  <si>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</si>
  <si>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</si>
  <si>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</si>
  <si>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</si>
  <si>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</si>
  <si>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</si>
  <si>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</si>
  <si>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</si>
  <si>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</si>
  <si>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</si>
  <si>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</si>
  <si>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</si>
  <si>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</si>
  <si>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</si>
  <si>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</si>
  <si>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</si>
  <si>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</si>
  <si>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</si>
  <si>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</si>
  <si>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</si>
  <si>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</si>
  <si>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</si>
  <si>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</si>
  <si>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</si>
  <si>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</si>
  <si>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</si>
  <si>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</si>
  <si>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</si>
  <si>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</si>
  <si>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</si>
  <si>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</si>
  <si>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</si>
  <si>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</si>
  <si>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</si>
  <si>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</si>
  <si>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</si>
  <si>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</si>
  <si>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</si>
  <si>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</si>
  <si>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</si>
  <si>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الأردنية للاستثمارات المتخصصة</t>
  </si>
  <si>
    <t>SPECIALIZED JORDANIAN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</si>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</sst>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>
        <v>131086</v>
      </c>
      <c r="G2" s="1"/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0.25</v>
      </c>
      <c r="F6" s="13">
        <v>0.33</v>
      </c>
      <c r="G6" s="13">
        <v>0.35</v>
      </c>
      <c r="H6" s="13">
        <v>0.43</v>
      </c>
      <c r="I6" s="14" t="s">
        <v>5</v>
      </c>
    </row>
    <row r="7" spans="4:9" ht="15.6">
      <c r="D7" s="12" t="s">
        <v>6</v>
      </c>
      <c r="E7" s="15">
        <v>130993.22</v>
      </c>
      <c r="F7" s="15">
        <v>49198.31</v>
      </c>
      <c r="G7" s="15">
        <v>76183.05</v>
      </c>
      <c r="H7" s="15">
        <v>1105966.52</v>
      </c>
      <c r="I7" s="14" t="s">
        <v>7</v>
      </c>
    </row>
    <row r="8" spans="4:9" ht="15.6">
      <c r="D8" s="12" t="s">
        <v>8</v>
      </c>
      <c r="E8" s="15">
        <v>450317</v>
      </c>
      <c r="F8" s="15">
        <v>152039</v>
      </c>
      <c r="G8" s="15">
        <v>183142</v>
      </c>
      <c r="H8" s="15">
        <v>2213189</v>
      </c>
      <c r="I8" s="14" t="s">
        <v>9</v>
      </c>
    </row>
    <row r="9" spans="4:9" ht="15.6">
      <c r="D9" s="12" t="s">
        <v>10</v>
      </c>
      <c r="E9" s="15">
        <v>354</v>
      </c>
      <c r="F9" s="15">
        <v>312</v>
      </c>
      <c r="G9" s="15">
        <v>348</v>
      </c>
      <c r="H9" s="15">
        <v>1590</v>
      </c>
      <c r="I9" s="14" t="s">
        <v>11</v>
      </c>
    </row>
    <row r="10" spans="4:9" ht="15.6">
      <c r="D10" s="12" t="s">
        <v>12</v>
      </c>
      <c r="E10" s="15">
        <v>4500000</v>
      </c>
      <c r="F10" s="15">
        <v>4500000</v>
      </c>
      <c r="G10" s="15">
        <v>4500000</v>
      </c>
      <c r="H10" s="15">
        <v>4500000</v>
      </c>
      <c r="I10" s="14" t="s">
        <v>13</v>
      </c>
    </row>
    <row r="11" spans="4:9" ht="15.6">
      <c r="D11" s="12" t="s">
        <v>14</v>
      </c>
      <c r="E11" s="15">
        <v>1125000</v>
      </c>
      <c r="F11" s="15">
        <v>1485000</v>
      </c>
      <c r="G11" s="15">
        <v>1575000</v>
      </c>
      <c r="H11" s="15">
        <v>1935000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159454</v>
      </c>
      <c r="F16" s="25">
        <v>123203</v>
      </c>
      <c r="G16" s="25">
        <v>90440</v>
      </c>
      <c r="H16" s="25">
        <v>19163</v>
      </c>
      <c r="I16" s="11" t="s">
        <v>21</v>
      </c>
    </row>
    <row r="17" spans="4:9" ht="15.6">
      <c r="D17" s="12" t="s">
        <v>22</v>
      </c>
      <c r="E17" s="26">
        <v>64329</v>
      </c>
      <c r="F17" s="26">
        <v>57689</v>
      </c>
      <c r="G17" s="26">
        <v>47514</v>
      </c>
      <c r="H17" s="26">
        <v>15121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2037</v>
      </c>
      <c r="F19" s="26">
        <v>1810</v>
      </c>
      <c r="G19" s="26">
        <v>5400</v>
      </c>
      <c r="H19" s="26">
        <v>1800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392309</v>
      </c>
      <c r="F23" s="26">
        <v>348232</v>
      </c>
      <c r="G23" s="26">
        <v>308902</v>
      </c>
      <c r="H23" s="26">
        <v>198445</v>
      </c>
      <c r="I23" s="14" t="s">
        <v>35</v>
      </c>
    </row>
    <row r="24" spans="4:9" ht="15.6">
      <c r="D24" s="12" t="s">
        <v>36</v>
      </c>
      <c r="E24" s="26">
        <v>3706621</v>
      </c>
      <c r="F24" s="26">
        <v>3750504</v>
      </c>
      <c r="G24" s="26">
        <v>3794388</v>
      </c>
      <c r="H24" s="26">
        <v>3895806</v>
      </c>
      <c r="I24" s="14" t="s">
        <v>37</v>
      </c>
    </row>
    <row r="25" spans="4:9" ht="15.6">
      <c r="D25" s="12" t="s">
        <v>38</v>
      </c>
      <c r="E25" s="26">
        <v>359</v>
      </c>
      <c r="F25" s="26">
        <v>966</v>
      </c>
      <c r="G25" s="26">
        <v>2564</v>
      </c>
      <c r="H25" s="26">
        <v>18193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359</v>
      </c>
      <c r="F28" s="26">
        <v>966</v>
      </c>
      <c r="G28" s="26">
        <v>2564</v>
      </c>
      <c r="H28" s="26">
        <v>18193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4099289</v>
      </c>
      <c r="F30" s="29">
        <v>4099702</v>
      </c>
      <c r="G30" s="29">
        <v>4105854</v>
      </c>
      <c r="H30" s="29">
        <v>4112444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4319</v>
      </c>
      <c r="F35" s="25">
        <v>3801</v>
      </c>
      <c r="G35" s="25">
        <v>13459</v>
      </c>
      <c r="H35" s="25">
        <v>25070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398953</v>
      </c>
      <c r="F39" s="26">
        <v>401444</v>
      </c>
      <c r="G39" s="26">
        <v>420587</v>
      </c>
      <c r="H39" s="26">
        <v>437184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398953</v>
      </c>
      <c r="F43" s="29">
        <v>401444</v>
      </c>
      <c r="G43" s="29">
        <v>420587</v>
      </c>
      <c r="H43" s="29">
        <v>437184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4500000</v>
      </c>
      <c r="F46" s="25">
        <v>4500000</v>
      </c>
      <c r="G46" s="25">
        <v>4500000</v>
      </c>
      <c r="H46" s="25">
        <v>4500000</v>
      </c>
      <c r="I46" s="11" t="s">
        <v>75</v>
      </c>
    </row>
    <row r="47" spans="4:9" ht="15.6">
      <c r="D47" s="12" t="s">
        <v>76</v>
      </c>
      <c r="E47" s="26">
        <v>4500000</v>
      </c>
      <c r="F47" s="26">
        <v>4500000</v>
      </c>
      <c r="G47" s="26">
        <v>4500000</v>
      </c>
      <c r="H47" s="26">
        <v>4500000</v>
      </c>
      <c r="I47" s="14" t="s">
        <v>77</v>
      </c>
    </row>
    <row r="48" spans="4:9" ht="15.6">
      <c r="D48" s="12" t="s">
        <v>78</v>
      </c>
      <c r="E48" s="26">
        <v>4500000</v>
      </c>
      <c r="F48" s="26">
        <v>4500000</v>
      </c>
      <c r="G48" s="26">
        <v>4500000</v>
      </c>
      <c r="H48" s="26">
        <v>4500000</v>
      </c>
      <c r="I48" s="14" t="s">
        <v>79</v>
      </c>
    </row>
    <row r="49" spans="4:9" ht="15.6">
      <c r="D49" s="12" t="s">
        <v>80</v>
      </c>
      <c r="E49" s="26">
        <v>328489</v>
      </c>
      <c r="F49" s="26">
        <v>328197</v>
      </c>
      <c r="G49" s="26">
        <v>326828</v>
      </c>
      <c r="H49" s="26">
        <v>325730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-1128153</v>
      </c>
      <c r="F58" s="26">
        <v>-1129939</v>
      </c>
      <c r="G58" s="26">
        <v>-1141561</v>
      </c>
      <c r="H58" s="26">
        <v>-1150470</v>
      </c>
      <c r="I58" s="14" t="s">
        <v>95</v>
      </c>
    </row>
    <row r="59" spans="4:9" ht="15.6">
      <c r="D59" s="12" t="s">
        <v>96</v>
      </c>
      <c r="E59" s="26">
        <v>3700336</v>
      </c>
      <c r="F59" s="26">
        <v>3698258</v>
      </c>
      <c r="G59" s="26">
        <v>3685267</v>
      </c>
      <c r="H59" s="26">
        <v>3675260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4099289</v>
      </c>
      <c r="F61" s="29">
        <v>4099702</v>
      </c>
      <c r="G61" s="29">
        <v>4105854</v>
      </c>
      <c r="H61" s="29">
        <v>4112444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177928</v>
      </c>
      <c r="F65" s="25">
        <v>186951</v>
      </c>
      <c r="G65" s="25">
        <v>195901</v>
      </c>
      <c r="H65" s="25">
        <v>197158</v>
      </c>
      <c r="I65" s="11" t="s">
        <v>103</v>
      </c>
    </row>
    <row r="66" spans="4:9" ht="15.6">
      <c r="D66" s="12" t="s">
        <v>104</v>
      </c>
      <c r="E66" s="26">
        <v>88632</v>
      </c>
      <c r="F66" s="26">
        <v>88223</v>
      </c>
      <c r="G66" s="26">
        <v>90045</v>
      </c>
      <c r="H66" s="26">
        <v>132251</v>
      </c>
      <c r="I66" s="14" t="s">
        <v>105</v>
      </c>
    </row>
    <row r="67" spans="4:9" ht="15.6">
      <c r="D67" s="12" t="s">
        <v>106</v>
      </c>
      <c r="E67" s="26">
        <v>89296</v>
      </c>
      <c r="F67" s="26">
        <v>98728</v>
      </c>
      <c r="G67" s="26">
        <v>105856</v>
      </c>
      <c r="H67" s="26">
        <v>64907</v>
      </c>
      <c r="I67" s="14" t="s">
        <v>107</v>
      </c>
    </row>
    <row r="68" spans="4:9" ht="15.6">
      <c r="D68" s="12" t="s">
        <v>108</v>
      </c>
      <c r="E68" s="26">
        <v>86378</v>
      </c>
      <c r="F68" s="26">
        <v>85037</v>
      </c>
      <c r="G68" s="26">
        <v>79497</v>
      </c>
      <c r="H68" s="26">
        <v>68013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44490</v>
      </c>
      <c r="F70" s="26">
        <v>45982</v>
      </c>
      <c r="G70" s="26">
        <v>46662</v>
      </c>
      <c r="H70" s="26">
        <v>91560</v>
      </c>
      <c r="I70" s="14" t="s">
        <v>113</v>
      </c>
    </row>
    <row r="71" spans="4:9" ht="15.6">
      <c r="D71" s="12" t="s">
        <v>114</v>
      </c>
      <c r="E71" s="26">
        <v>0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6">
      <c r="D72" s="12" t="s">
        <v>116</v>
      </c>
      <c r="E72" s="26">
        <v>2918</v>
      </c>
      <c r="F72" s="26">
        <v>13691</v>
      </c>
      <c r="G72" s="26">
        <v>26359</v>
      </c>
      <c r="H72" s="26">
        <v>-3106</v>
      </c>
      <c r="I72" s="14" t="s">
        <v>117</v>
      </c>
    </row>
    <row r="73" spans="4:9" ht="15.6">
      <c r="D73" s="12" t="s">
        <v>118</v>
      </c>
      <c r="E73" s="26">
        <v>0</v>
      </c>
      <c r="F73" s="26">
        <v>0</v>
      </c>
      <c r="G73" s="26">
        <v>0</v>
      </c>
      <c r="H73" s="26">
        <v>36995</v>
      </c>
      <c r="I73" s="14" t="s">
        <v>119</v>
      </c>
    </row>
    <row r="74" spans="4:9" ht="15.6">
      <c r="D74" s="12" t="s">
        <v>120</v>
      </c>
      <c r="E74" s="26">
        <v>0</v>
      </c>
      <c r="F74" s="26">
        <v>0</v>
      </c>
      <c r="G74" s="26">
        <v>15372</v>
      </c>
      <c r="H74" s="26">
        <v>35625</v>
      </c>
      <c r="I74" s="14" t="s">
        <v>121</v>
      </c>
    </row>
    <row r="75" spans="4:9" ht="15.6">
      <c r="D75" s="12" t="s">
        <v>122</v>
      </c>
      <c r="E75" s="26">
        <v>2918</v>
      </c>
      <c r="F75" s="26">
        <v>13691</v>
      </c>
      <c r="G75" s="26">
        <v>10987</v>
      </c>
      <c r="H75" s="26">
        <v>-1736</v>
      </c>
      <c r="I75" s="14" t="s">
        <v>123</v>
      </c>
    </row>
    <row r="76" spans="4:9" ht="15.6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6">
      <c r="D77" s="12" t="s">
        <v>126</v>
      </c>
      <c r="E77" s="26">
        <v>2918</v>
      </c>
      <c r="F77" s="26">
        <v>13691</v>
      </c>
      <c r="G77" s="26">
        <v>10987</v>
      </c>
      <c r="H77" s="26">
        <v>-1736</v>
      </c>
      <c r="I77" s="43" t="s">
        <v>127</v>
      </c>
    </row>
    <row r="78" spans="4:9" ht="15.6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840</v>
      </c>
      <c r="F81" s="26">
        <v>700</v>
      </c>
      <c r="G81" s="26">
        <v>980</v>
      </c>
      <c r="H81" s="26">
        <v>840</v>
      </c>
      <c r="I81" s="43" t="s">
        <v>135</v>
      </c>
    </row>
    <row r="82" spans="4:9" ht="15.6">
      <c r="D82" s="12" t="s">
        <v>136</v>
      </c>
      <c r="E82" s="26">
        <v>2078</v>
      </c>
      <c r="F82" s="26">
        <v>12991</v>
      </c>
      <c r="G82" s="26">
        <v>10007</v>
      </c>
      <c r="H82" s="26">
        <v>-2576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2078</v>
      </c>
      <c r="F84" s="29">
        <v>12991</v>
      </c>
      <c r="G84" s="29">
        <v>10007</v>
      </c>
      <c r="H84" s="29">
        <v>-2576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123203</v>
      </c>
      <c r="F88" s="25">
        <v>90440</v>
      </c>
      <c r="G88" s="25">
        <v>19163</v>
      </c>
      <c r="H88" s="25">
        <v>9240</v>
      </c>
      <c r="I88" s="11" t="s">
        <v>143</v>
      </c>
    </row>
    <row r="89" spans="4:9" ht="15.6">
      <c r="D89" s="12" t="s">
        <v>144</v>
      </c>
      <c r="E89" s="26">
        <v>36251</v>
      </c>
      <c r="F89" s="26">
        <v>33263</v>
      </c>
      <c r="G89" s="26">
        <v>892</v>
      </c>
      <c r="H89" s="26">
        <v>9711</v>
      </c>
      <c r="I89" s="14" t="s">
        <v>145</v>
      </c>
    </row>
    <row r="90" spans="4:9" ht="15.6">
      <c r="D90" s="12" t="s">
        <v>146</v>
      </c>
      <c r="E90" s="26">
        <v>0</v>
      </c>
      <c r="F90" s="26">
        <v>-500</v>
      </c>
      <c r="G90" s="26">
        <v>70385</v>
      </c>
      <c r="H90" s="26">
        <v>212</v>
      </c>
      <c r="I90" s="14" t="s">
        <v>147</v>
      </c>
    </row>
    <row r="91" spans="4:9" ht="15.6">
      <c r="D91" s="12" t="s">
        <v>148</v>
      </c>
      <c r="E91" s="26">
        <v>0</v>
      </c>
      <c r="F91" s="26">
        <v>0</v>
      </c>
      <c r="G91" s="26">
        <v>0</v>
      </c>
      <c r="H91" s="26">
        <v>0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159454</v>
      </c>
      <c r="F93" s="29">
        <v>123203</v>
      </c>
      <c r="G93" s="29">
        <v>90440</v>
      </c>
      <c r="H93" s="29">
        <v>19163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10.007044444444444</v>
      </c>
      <c r="F97" s="10">
        <f>+F8*100/F10</f>
        <v>3.3786444444444443</v>
      </c>
      <c r="G97" s="10">
        <f>+G8*100/G10</f>
        <v>4.0698222222222222</v>
      </c>
      <c r="H97" s="10">
        <f>+H8*100/H10</f>
        <v>49.181977777777774</v>
      </c>
      <c r="I97" s="11" t="s">
        <v>155</v>
      </c>
    </row>
    <row r="98" spans="1:15" ht="15.6">
      <c r="D98" s="12" t="s">
        <v>156</v>
      </c>
      <c r="E98" s="13">
        <f>+E84/E10</f>
        <v>4.617777777777778E-4</v>
      </c>
      <c r="F98" s="13">
        <f>+F84/F10</f>
        <v>2.8868888888888889E-3</v>
      </c>
      <c r="G98" s="13">
        <f>+G84/G10</f>
        <v>2.2237777777777776E-3</v>
      </c>
      <c r="H98" s="13">
        <f>+H84/H10</f>
        <v>-5.7244444444444443E-4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0.82229688888888886</v>
      </c>
      <c r="F100" s="13">
        <f>+F59/F10</f>
        <v>0.82183511111111107</v>
      </c>
      <c r="G100" s="13">
        <f>+G59/G10</f>
        <v>0.81894822222222219</v>
      </c>
      <c r="H100" s="13">
        <f>+H59/H10</f>
        <v>0.81672444444444448</v>
      </c>
      <c r="I100" s="14" t="s">
        <v>161</v>
      </c>
    </row>
    <row r="101" spans="1:15" ht="15.6">
      <c r="D101" s="12" t="s">
        <v>162</v>
      </c>
      <c r="E101" s="13">
        <f>+E11/E84</f>
        <v>541.38594802694899</v>
      </c>
      <c r="F101" s="13">
        <f>+F11/F84</f>
        <v>114.30990685859442</v>
      </c>
      <c r="G101" s="13">
        <f>+G11/G84</f>
        <v>157.38982712101529</v>
      </c>
      <c r="H101" s="13">
        <f>+H11/H84</f>
        <v>-751.16459627329198</v>
      </c>
      <c r="I101" s="14" t="s">
        <v>163</v>
      </c>
    </row>
    <row r="102" spans="1:15" ht="15.6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>
        <f>+E11/E59</f>
        <v>0.30402644516606059</v>
      </c>
      <c r="F104" s="46">
        <f>+F11/F59</f>
        <v>0.40154040091307852</v>
      </c>
      <c r="G104" s="46">
        <f>+G11/G59</f>
        <v>0.42737744646453024</v>
      </c>
      <c r="H104" s="46">
        <f>+H11/H59</f>
        <v>0.52649336373481059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50.186592329481591</v>
      </c>
      <c r="F106" s="51">
        <f>+F67*100/F65</f>
        <v>52.809559724205805</v>
      </c>
      <c r="G106" s="51">
        <f>+G67*100/G65</f>
        <v>54.035456684754031</v>
      </c>
      <c r="H106" s="51">
        <f>+H67*100/H65</f>
        <v>32.921311841264369</v>
      </c>
      <c r="I106" s="11" t="s">
        <v>171</v>
      </c>
    </row>
    <row r="107" spans="1:15" ht="15.6">
      <c r="D107" s="12" t="s">
        <v>172</v>
      </c>
      <c r="E107" s="52">
        <f>+E75*100/E65</f>
        <v>1.639989209118295</v>
      </c>
      <c r="F107" s="52">
        <f>+F75*100/F65</f>
        <v>7.3233093163449245</v>
      </c>
      <c r="G107" s="52">
        <f>+G75*100/G65</f>
        <v>5.6084450819546605</v>
      </c>
      <c r="H107" s="52">
        <f>+H75*100/H65</f>
        <v>-0.88051207660860831</v>
      </c>
      <c r="I107" s="14" t="s">
        <v>173</v>
      </c>
    </row>
    <row r="108" spans="1:15" ht="15.6">
      <c r="D108" s="12" t="s">
        <v>174</v>
      </c>
      <c r="E108" s="52">
        <f>+E82*100/E65</f>
        <v>1.1678881345263252</v>
      </c>
      <c r="F108" s="52">
        <f>+F82*100/F65</f>
        <v>6.9488796529571921</v>
      </c>
      <c r="G108" s="52">
        <f>+G82*100/G65</f>
        <v>5.1081924033057513</v>
      </c>
      <c r="H108" s="52">
        <f>+H82*100/H65</f>
        <v>-1.3065663072256768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5.0691717514915392E-2</v>
      </c>
      <c r="F109" s="52">
        <f t="shared" ref="F109:H109" si="0">F82*100/F30</f>
        <v>0.31687669006186303</v>
      </c>
      <c r="G109" s="52">
        <f t="shared" si="0"/>
        <v>0.2437251787326096</v>
      </c>
      <c r="H109" s="52">
        <f t="shared" si="0"/>
        <v>-6.2639150830990045E-2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5.6157062493784347E-2</v>
      </c>
      <c r="F110" s="53">
        <f t="shared" ref="F110:H110" si="1">+F84*100/F59</f>
        <v>0.35127349146544129</v>
      </c>
      <c r="G110" s="53">
        <f t="shared" si="1"/>
        <v>0.2715407051917812</v>
      </c>
      <c r="H110" s="53">
        <f t="shared" si="1"/>
        <v>-7.0090279327176847E-2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9.7322486899557461</v>
      </c>
      <c r="F112" s="10">
        <f>+F43*100/F30</f>
        <v>9.7920287864825291</v>
      </c>
      <c r="G112" s="10">
        <f>+G43*100/G30</f>
        <v>10.243593659199767</v>
      </c>
      <c r="H112" s="10">
        <f>+H43*100/H30</f>
        <v>10.630758741030881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90.267751310044261</v>
      </c>
      <c r="F113" s="13">
        <f>+F59*100/F30</f>
        <v>90.207971213517467</v>
      </c>
      <c r="G113" s="13">
        <f>+G59*100/G30</f>
        <v>89.75640634080024</v>
      </c>
      <c r="H113" s="13">
        <f>+H59*100/H30</f>
        <v>89.369241258969126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4.3404600163589345E-2</v>
      </c>
      <c r="F116" s="10">
        <f>+F65/F30</f>
        <v>4.5601119300866258E-2</v>
      </c>
      <c r="G116" s="10">
        <f>+G65/G30</f>
        <v>4.7712607413707357E-2</v>
      </c>
      <c r="H116" s="10">
        <f>+H65/H30</f>
        <v>4.7941807839814964E-2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495.62116991643455</v>
      </c>
      <c r="F117" s="13">
        <f>+F65/F28</f>
        <v>193.53105590062111</v>
      </c>
      <c r="G117" s="13">
        <f>+G65/G28</f>
        <v>76.40444617784712</v>
      </c>
      <c r="H117" s="13">
        <f>+H65/H28</f>
        <v>10.837025229483867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-26.78025285972306</v>
      </c>
      <c r="F118" s="46">
        <f>+F65/F121</f>
        <v>-3.5133240622415998</v>
      </c>
      <c r="G118" s="46">
        <f>+G65/G121</f>
        <v>-1.7540493351837758</v>
      </c>
      <c r="H118" s="46">
        <f>+H65/H121</f>
        <v>-0.82583071890223214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0.98334640922614946</v>
      </c>
      <c r="F120" s="58">
        <f>+F23/F39</f>
        <v>0.8674485108757386</v>
      </c>
      <c r="G120" s="58">
        <f>+G23/G39</f>
        <v>0.73445446483129528</v>
      </c>
      <c r="H120" s="58">
        <f>+H23/H39</f>
        <v>0.45391642878055921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-6644</v>
      </c>
      <c r="F121" s="29">
        <f>+F23-F39</f>
        <v>-53212</v>
      </c>
      <c r="G121" s="29">
        <f>+G23-G39</f>
        <v>-111685</v>
      </c>
      <c r="H121" s="29">
        <f>+H23-H39</f>
        <v>-238739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2018-09-04T08:52:12Z</dcterms:modified>
</cp:coreProperties>
</file>